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7. VP HĐND &amp; UBND\"/>
    </mc:Choice>
  </mc:AlternateContent>
  <xr:revisionPtr revIDLastSave="0" documentId="13_ncr:1_{8CD1EB3C-E2BE-4A76-93CE-4312E0404432}" xr6:coauthVersionLast="45" xr6:coauthVersionMax="47" xr10:uidLastSave="{00000000-0000-0000-0000-000000000000}"/>
  <bookViews>
    <workbookView xWindow="-110" yWindow="-110" windowWidth="19420" windowHeight="10300" xr2:uid="{A4DA6834-80B2-4F53-B9A9-3043B29707F9}"/>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8" i="1" l="1"/>
  <c r="D36" i="1" s="1"/>
  <c r="C38" i="1"/>
  <c r="C36" i="1" s="1"/>
  <c r="D23" i="1"/>
  <c r="C23" i="1"/>
  <c r="D20" i="1"/>
  <c r="C20" i="1"/>
  <c r="C19" i="1" l="1"/>
  <c r="C44" i="1" s="1"/>
  <c r="D19" i="1"/>
  <c r="D44" i="1" s="1"/>
  <c r="C11" i="1"/>
  <c r="C18" i="1" s="1"/>
  <c r="D18" i="1"/>
  <c r="C45" i="1" l="1"/>
  <c r="D45" i="1"/>
</calcChain>
</file>

<file path=xl/sharedStrings.xml><?xml version="1.0" encoding="utf-8"?>
<sst xmlns="http://schemas.openxmlformats.org/spreadsheetml/2006/main" count="61" uniqueCount="57">
  <si>
    <t>*</t>
  </si>
  <si>
    <t xml:space="preserve">KHUNG TIÊU CHÍ  ĐÁNH GIÁ, XẾP LOẠI </t>
  </si>
  <si>
    <t>Số TT</t>
  </si>
  <si>
    <t>TIÊU CHÍ ĐÁNH GIÁ</t>
  </si>
  <si>
    <t>KẾT QUẢ THỰC HIỆN</t>
  </si>
  <si>
    <t>Ghi chú</t>
  </si>
  <si>
    <t>Điểm tối đa</t>
  </si>
  <si>
    <t>Điểm thực hiện</t>
  </si>
  <si>
    <t>I</t>
  </si>
  <si>
    <t>NHÓM TIÊU CHÍ CHUNG (30 ĐIỂM)</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</si>
  <si>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</si>
  <si>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</si>
  <si>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</si>
  <si>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</si>
  <si>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</si>
  <si>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</si>
  <si>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</si>
  <si>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</si>
  <si>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</si>
  <si>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</si>
  <si>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Lãnh đạo, chỉ đạo thực hiện công tác thanh tra, kiểm tra theo ngành, lĩnh vực được phân công phụ trách trong việc thực hiện các quy định của pháp luật.</t>
  </si>
  <si>
    <t>Trách nhiệm trong việc triển khai thực hiện công tác dân vận chính quyền</t>
  </si>
  <si>
    <t>2.10</t>
  </si>
  <si>
    <t>Lãnh đạo, chỉ đạo việc giải ngân vốn đầu tư các dự án do đơn vị làm chủ đầu tư (nếu có).</t>
  </si>
  <si>
    <r>
      <t xml:space="preserve">Kết quả thực hiện các mục tiêu, chỉ tiêu, nhiệm vụ được đề ra theo nghị quyết đại hội hoặc chương trình, kế hoạch công tác do cấp có thẩm quyền giao, phê duyệt về phát triển kinh tế - xã hội, an ninh, quốc phòng, đối ngoại và xây dựng Đảng, hệ thống chính trị </t>
    </r>
    <r>
      <rPr>
        <i/>
        <sz val="11"/>
        <color rgb="FF000000"/>
        <rFont val="Times New Roman"/>
        <family val="1"/>
      </rPr>
      <t>(lượng hóa bằng sản phẩm cụ thể)</t>
    </r>
  </si>
  <si>
    <r>
      <t xml:space="preserve">Kết quả đánh giá, xếp loại chất lượng các tập thể, cá nhân có liên quan trực tiếp; các chỉ số đánh giá, xếp hạng đối với tổ chức, cơ quan, đơn vị </t>
    </r>
    <r>
      <rPr>
        <b/>
        <i/>
        <sz val="11"/>
        <color rgb="FF000000"/>
        <rFont val="Times New Roman"/>
        <family val="1"/>
      </rPr>
      <t>(nếu có)</t>
    </r>
  </si>
  <si>
    <t>Kết quả chỉ số cải cách hành chính (PAR INDEX) được UBND tỉnh đánh giá trong năm.</t>
  </si>
  <si>
    <t xml:space="preserve">Xếp hạng mức độ ứng dụng công nghệ thông tin </t>
  </si>
  <si>
    <t>Kết quả đánh giá chỉ số hài lòng của người dân</t>
  </si>
  <si>
    <t>Các chỉ số đánh giá, xếp hạng khác……</t>
  </si>
  <si>
    <t>TỔNG ĐIỂM = Điểm nhóm I + Điểm nhóm II</t>
  </si>
  <si>
    <r>
      <t>Đề nghị xếp loại mức chất lượng:</t>
    </r>
    <r>
      <rPr>
        <sz val="10"/>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</si>
  <si>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</si>
  <si>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</si>
  <si>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4"/>
        <color theme="1"/>
        <rFont val="Times New Roman"/>
        <family val="1"/>
      </rPr>
      <t xml:space="preserve">  </t>
    </r>
  </si>
  <si>
    <t>Điểm nhóm I</t>
  </si>
  <si>
    <t>Điểm nhóm II</t>
  </si>
  <si>
    <t>Lưu ý: 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
.............................................................................................................................................................................................................................
............................................................................................................................................................................................................................</t>
  </si>
  <si>
    <t>Năng lực lãnh đạo của lãnh đạo Văn phòng Hội đồng nhân dân và Uỷ ban Nhân dân;  công tác lãnh đạo cơ  quan, các đoàn thể cơ quan; các mối quan hệ công tác</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</si>
  <si>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Văn phòng UBND xã</t>
  </si>
  <si>
    <t>Kết quả lãnh đạo chỉ đạo thực hiện các nhiệm vụ được giao; tham mưu đầy đủ, kịp thời các văn bản chỉ đạo, điều hành nhiệm vụ thuộc chức năng, nhiệm vụ của Văn phòng Ủy ban nhân dân xã</t>
  </si>
  <si>
    <t>Việc lãnh đạo, chỉ đạo thực hiện chủ trương, đường lối, chính sách của Đảng, pháp luật của Nhà nước; Nghị quyết, kết luận, chủ trương của Tỉnh ủy, Ban Thường vụ Tỉnh ủy, Thường trực Đảng uỷ, BTV Đảng uỷ và  trên các lĩnh vực thuộc phạm vi quản lý, điều hành.</t>
  </si>
  <si>
    <t>Công tác lãnh đạo, chỉ đạo xây dựng, tham mư HĐND và UBND xã  ban hành các đề án, văn bản quy phạm pháp luật theo thẩm quyền.</t>
  </si>
  <si>
    <t>Lãnh đạo, chỉ đạo thực hiện các nhiệm vụ được HĐND &amp; UBND xã, Chủ tịch Ủy ban nhân dân xã giao.</t>
  </si>
  <si>
    <t>Việc thực hiện chế độ họp, hội nghị theo Quy chế làm việc Hội đồng nhân dân và Ủy ban nhân dân xã; tham mưu trả lời, giải quyết ý kiến, kiến nghị của cử tri liên quan đến ngành, lĩnh vực.</t>
  </si>
  <si>
    <t>Hoạt động của Văn phòng Uỷ ban nhân dân xã được tổ chức hiệu quả, ≥ 90% nhiệm vụ được triển khai thực hiện đúng trình tự, thủ tục, thời hạn, đạt yêu cầu.</t>
  </si>
  <si>
    <t>Chủ động cải tiến mô hình tổ chức, quy trình công việc để rút ngắn thời gian xử lý, tăng hiệu suất, chất lượng trong công tác tham mưu, tổng hợp phục vụ hoạt động của Uỷ ban nhân dân xã: Có đề xuất, giải pháp được cấp có thẩm quyền ghi nhận.</t>
  </si>
  <si>
    <t>Công tác lãnh đạo, chỉ đạo thực hiện chế độ thông tin, báo cáo định kỳ, chuyên đề, đột xuất đầy đủ, đảm bảo nội dung và đúng thời gian theo quy định, phục vụ kịp thời cho yêu cầu lãnh đạo, chỉ đạo của Hội đồng nhân dân và Ủy ban nhân dân xã và Chủ tịch Ủy ban nhân dân xã.</t>
  </si>
  <si>
    <t>Lãnh đạo, chỉ đạo công tác phối hợp giải quyết công việc giữa các cơ quan nhà nước trên địa bàn xã theo Quy chế làm việc của Ủy ban nhân dân xã</t>
  </si>
  <si>
    <t>Kết quả đánh giá, xếp loại chất lượng các tập thể, cá nhân có liên quan trực tiếp của Văn phòng Ủy ban nhân dân xã</t>
  </si>
  <si>
    <r>
      <t>Các chỉ số đánh giá, xếp hạng đối với Văn phòng Ủy ban nhân dân xã</t>
    </r>
    <r>
      <rPr>
        <i/>
        <sz val="11"/>
        <color rgb="FF000000"/>
        <rFont val="Times New Roman"/>
        <family val="1"/>
      </rPr>
      <t>(nếu có)</t>
    </r>
  </si>
  <si>
    <r>
      <t xml:space="preserve">Các chỉ số đánh giá, xếp hạng đối với xã có liên quan đến trách nhiệm của Văn phòng ủy ban nhân dân xã </t>
    </r>
    <r>
      <rPr>
        <i/>
        <sz val="11"/>
        <color rgb="FF000000"/>
        <rFont val="Times New Roman"/>
        <family val="1"/>
      </rPr>
      <t>(nếu có)</t>
    </r>
  </si>
  <si>
    <t>Đơn vị: Văn phòng HĐND và UBND xã</t>
  </si>
  <si>
    <t>UBND XÃ NGỌK RÉO</t>
  </si>
  <si>
    <t>PHÒNG…....................</t>
  </si>
  <si>
    <t>CỘNG HÒA XÃ HỘI CHỦ NGHĨA VIỆT NAM</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</si>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</sst>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4"/>
      <color rgb="FF000000"/>
      <name val="Times New Roman"/>
      <family val="1"/>
    </font>
    <font>
      <i/>
      <sz val="12"/>
      <color rgb="FF000000"/>
      <name val="Times New Roman"/>
      <family val="1"/>
    </font>
    <font>
      <b/>
      <sz val="8"/>
      <color rgb="FF000000"/>
      <name val="Times New Roman"/>
      <family val="1"/>
    </font>
    <font>
      <b/>
      <sz val="11"/>
      <color theme="1"/>
      <name val="Times New Roman"/>
      <family val="1"/>
    </font>
    <font>
      <b/>
      <sz val="11"/>
      <color rgb="FF000000"/>
      <name val="Times New Roman"/>
      <family val="1"/>
    </font>
    <font>
      <b/>
      <i/>
      <sz val="11"/>
      <color rgb="FF000000"/>
      <name val="Times New Roman"/>
      <family val="1"/>
    </font>
    <font>
      <sz val="11"/>
      <color rgb="FF000000"/>
      <name val="Times New Roman"/>
      <family val="1"/>
    </font>
    <font>
      <sz val="11"/>
      <color theme="1"/>
      <name val="Times New Roman"/>
      <family val="1"/>
    </font>
    <font>
      <i/>
      <sz val="11"/>
      <color rgb="FF000000"/>
      <name val="Times New Roman"/>
      <family val="1"/>
    </font>
    <font>
      <b/>
      <sz val="10"/>
      <color theme="1"/>
      <name val="Times New Roman"/>
      <family val="1"/>
    </font>
    <font>
      <sz val="10"/>
      <color theme="1"/>
      <name val="Times New Roman"/>
      <family val="1"/>
    </font>
    <font>
      <sz val="10"/>
      <color theme="1"/>
      <name val="Calibri"/>
      <family val="2"/>
      <scheme val="minor"/>
    </font>
    <font>
      <sz val="12"/>
      <color theme="1"/>
      <name val="Times New Roman"/>
      <family val="1"/>
    </font>
    <font>
      <i/>
      <sz val="12"/>
      <color theme="1"/>
      <name val="Times New Roman"/>
      <family val="1"/>
    </font>
    <font>
      <sz val="14"/>
      <color theme="1"/>
      <name val="Times New Roman"/>
      <family val="1"/>
    </font>
    <font>
      <b/>
      <sz val="14"/>
      <color theme="1"/>
      <name val="Times New Roman"/>
      <family val="1"/>
    </font>
    <font>
      <b/>
      <i/>
      <sz val="14"/>
      <color theme="1"/>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2">
    <xf numFmtId="0" fontId="0" fillId="0" borderId="0" xfId="0"/>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alignment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xf>
    <xf numFmtId="0" fontId="8" fillId="0" borderId="1" xfId="0" applyFont="1" applyBorder="1" applyAlignment="1">
      <alignment horizontal="center" vertical="center"/>
    </xf>
    <xf numFmtId="0" fontId="7" fillId="0" borderId="1" xfId="0" quotePrefix="1" applyFont="1" applyBorder="1" applyAlignment="1">
      <alignment horizontal="center" vertical="center" wrapText="1"/>
    </xf>
    <xf numFmtId="0" fontId="8" fillId="0" borderId="6" xfId="0" applyFont="1" applyBorder="1" applyAlignment="1">
      <alignment horizontal="center" vertical="center" wrapText="1"/>
    </xf>
    <xf numFmtId="0" fontId="4" fillId="0" borderId="6" xfId="0" applyFont="1" applyBorder="1" applyAlignment="1">
      <alignment horizontal="center"/>
    </xf>
    <xf numFmtId="0" fontId="4" fillId="0" borderId="5" xfId="0" applyFont="1" applyBorder="1" applyAlignment="1">
      <alignment horizontal="center"/>
    </xf>
    <xf numFmtId="0" fontId="8" fillId="0" borderId="0" xfId="0" applyFont="1" applyAlignment="1">
      <alignment horizontal="center" vertical="center" wrapText="1"/>
    </xf>
    <xf numFmtId="0" fontId="8" fillId="0" borderId="0" xfId="0" applyFont="1" applyAlignment="1">
      <alignment horizontal="justify" vertical="center" wrapText="1"/>
    </xf>
    <xf numFmtId="0" fontId="4" fillId="0" borderId="0" xfId="0" applyFont="1" applyAlignment="1">
      <alignment horizontal="center" vertical="center" wrapText="1"/>
    </xf>
    <xf numFmtId="0" fontId="10" fillId="0" borderId="0" xfId="0" applyFont="1" applyAlignment="1">
      <alignment vertical="center"/>
    </xf>
    <xf numFmtId="0" fontId="12" fillId="0" borderId="0" xfId="0" applyFont="1"/>
    <xf numFmtId="0" fontId="15" fillId="0" borderId="0" xfId="0" applyFont="1" applyAlignment="1">
      <alignment horizontal="justify" vertical="center"/>
    </xf>
    <xf numFmtId="0" fontId="16" fillId="0" borderId="0" xfId="0" applyFont="1" applyAlignment="1">
      <alignment vertical="center"/>
    </xf>
    <xf numFmtId="0" fontId="7" fillId="0" borderId="6" xfId="0" applyFont="1" applyBorder="1" applyAlignment="1">
      <alignment horizontal="center" vertical="center" wrapText="1"/>
    </xf>
    <xf numFmtId="0" fontId="5" fillId="0" borderId="6" xfId="0" applyFont="1" applyBorder="1" applyAlignment="1">
      <alignment horizontal="center" vertical="center" wrapText="1"/>
    </xf>
    <xf numFmtId="0" fontId="4" fillId="0" borderId="5" xfId="0" applyFont="1" applyBorder="1" applyAlignment="1">
      <alignment horizontal="center" vertical="center"/>
    </xf>
    <xf numFmtId="0" fontId="13" fillId="0" borderId="0" xfId="0" applyFont="1" applyAlignment="1">
      <alignment horizontal="left" vertical="center" wrapText="1"/>
    </xf>
    <xf numFmtId="0" fontId="16" fillId="0" borderId="0" xfId="0" applyFont="1" applyAlignment="1">
      <alignment horizontal="center" vertical="center"/>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2" fillId="0" borderId="0" xfId="0" applyFont="1" applyAlignment="1">
      <alignment horizontal="center" vertical="center"/>
    </xf>
    <xf numFmtId="0" fontId="18" fillId="0" borderId="0" xfId="0" applyFont="1" applyAlignment="1">
      <alignment horizontal="center"/>
    </xf>
    <xf numFmtId="0" fontId="20" fillId="0" borderId="0" xfId="0" applyFont="1" applyAlignment="1">
      <alignment horizontal="center" vertical="center" wrapText="1"/>
    </xf>
    <xf numFmtId="0" fontId="21" fillId="0" borderId="0" xfId="0" applyFont="1" applyAlignment="1">
      <alignment horizontal="center" vertical="top"/>
    </xf>
    <xf numFmtId="0" fontId="1" fillId="0" borderId="0" xfId="0" applyFont="1" applyAlignment="1">
      <alignment horizontal="center" vertical="center" wrapText="1"/>
    </xf>
    <xf numFmtId="0" fontId="19"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E3750-ADB8-4D7A-8827-24EBF668ABFB}">
  <dimension ref="A1:F52"/>
  <sheetViews>
    <sheetView tabSelected="1" view="pageBreakPreview" zoomScale="150" zoomScaleNormal="85" zoomScaleSheetLayoutView="150" workbookViewId="0">
      <selection activeCell="A6" sqref="A6:E6"/>
    </sheetView>
  </sheetViews>
  <sheetFormatPr defaultRowHeight="14.5" x14ac:dyDescent="0.35"/>
  <cols>
    <col min="1" max="1" width="4.7265625" customWidth="1"/>
    <col min="2" max="2" width="51.81640625" customWidth="1"/>
    <col min="3" max="3" width="12.26953125" customWidth="1"/>
    <col min="4" max="4" width="16.54296875" customWidth="1"/>
    <col min="5" max="5" width="17.7265625" customWidth="1"/>
    <col min="6" max="6" width="2.26953125" customWidth="1"/>
  </cols>
  <sheetData>
    <row r="1" spans="1:5" ht="16.5" x14ac:dyDescent="0.35">
      <c r="A1" s="37" t="s">
        <v>53</v>
      </c>
      <c r="B1" s="37"/>
      <c r="C1" s="41" t="s">
        <v>55</v>
      </c>
      <c r="D1" s="41"/>
      <c r="E1" s="41"/>
    </row>
    <row r="2" spans="1:5" ht="16.5" x14ac:dyDescent="0.35">
      <c r="A2" s="38" t="s">
        <v>54</v>
      </c>
      <c r="B2" s="38"/>
      <c r="C2" s="39" t="s">
        <v>56</v>
      </c>
      <c r="D2" s="39"/>
      <c r="E2" s="39"/>
    </row>
    <row r="3" spans="1:5" ht="17.5" x14ac:dyDescent="0.35">
      <c r="A3" s="40" t="s">
        <v>0</v>
      </c>
      <c r="B3" s="40"/>
    </row>
    <row r="4" spans="1:5" ht="17.5" x14ac:dyDescent="0.35">
      <c r="A4" s="30" t="s">
        <v>1</v>
      </c>
      <c r="B4" s="30"/>
      <c r="C4" s="30"/>
      <c r="D4" s="30"/>
      <c r="E4" s="30"/>
    </row>
    <row r="5" spans="1:5" ht="17.5" x14ac:dyDescent="0.35">
      <c r="A5" s="30" t="s">
        <v>52</v>
      </c>
      <c r="B5" s="30"/>
      <c r="C5" s="30"/>
      <c r="D5" s="30"/>
      <c r="E5" s="30"/>
    </row>
    <row r="6" spans="1:5" ht="15.5" x14ac:dyDescent="0.35">
      <c r="A6" s="36"/>
      <c r="B6" s="36"/>
      <c r="C6" s="36"/>
      <c r="D6" s="36"/>
      <c r="E6" s="36"/>
    </row>
    <row r="7" spans="1:5" ht="17.5" x14ac:dyDescent="0.35">
      <c r="A7" s="30"/>
      <c r="B7" s="30"/>
      <c r="C7" s="30"/>
      <c r="D7" s="30"/>
      <c r="E7" s="30"/>
    </row>
    <row r="8" spans="1:5" ht="7.5" customHeight="1" x14ac:dyDescent="0.35">
      <c r="A8" s="1"/>
    </row>
    <row r="9" spans="1:5" ht="14.65" customHeight="1" x14ac:dyDescent="0.35">
      <c r="A9" s="31" t="s">
        <v>2</v>
      </c>
      <c r="B9" s="31" t="s">
        <v>3</v>
      </c>
      <c r="C9" s="32" t="s">
        <v>4</v>
      </c>
      <c r="D9" s="33"/>
      <c r="E9" s="31" t="s">
        <v>5</v>
      </c>
    </row>
    <row r="10" spans="1:5" ht="61.9" customHeight="1" x14ac:dyDescent="0.35">
      <c r="A10" s="31"/>
      <c r="B10" s="31"/>
      <c r="C10" s="2" t="s">
        <v>6</v>
      </c>
      <c r="D10" s="2" t="s">
        <v>7</v>
      </c>
      <c r="E10" s="31"/>
    </row>
    <row r="11" spans="1:5" ht="24" customHeight="1" x14ac:dyDescent="0.35">
      <c r="A11" s="3" t="s">
        <v>8</v>
      </c>
      <c r="B11" s="4" t="s">
        <v>9</v>
      </c>
      <c r="C11" s="2">
        <f>C12+C13+C14+C15+C16+C17</f>
        <v>30</v>
      </c>
      <c r="D11" s="2"/>
      <c r="E11" s="2"/>
    </row>
    <row r="12" spans="1:5" ht="56" x14ac:dyDescent="0.35">
      <c r="A12" s="5">
        <v>1</v>
      </c>
      <c r="B12" s="6" t="s">
        <v>10</v>
      </c>
      <c r="C12" s="2">
        <v>6</v>
      </c>
      <c r="D12" s="2"/>
      <c r="E12" s="2"/>
    </row>
    <row r="13" spans="1:5" ht="42" x14ac:dyDescent="0.35">
      <c r="A13" s="5">
        <v>2</v>
      </c>
      <c r="B13" s="6" t="s">
        <v>38</v>
      </c>
      <c r="C13" s="8">
        <v>6</v>
      </c>
      <c r="D13" s="8"/>
      <c r="E13" s="2"/>
    </row>
    <row r="14" spans="1:5" ht="70" x14ac:dyDescent="0.35">
      <c r="A14" s="5">
        <v>3</v>
      </c>
      <c r="B14" s="6" t="s">
        <v>39</v>
      </c>
      <c r="C14" s="2">
        <v>5</v>
      </c>
      <c r="D14" s="2"/>
      <c r="E14" s="2"/>
    </row>
    <row r="15" spans="1:5" ht="89.65" customHeight="1" x14ac:dyDescent="0.35">
      <c r="A15" s="5">
        <v>4</v>
      </c>
      <c r="B15" s="6" t="s">
        <v>12</v>
      </c>
      <c r="C15" s="2">
        <v>5</v>
      </c>
      <c r="D15" s="2"/>
      <c r="E15" s="2"/>
    </row>
    <row r="16" spans="1:5" ht="111.4" customHeight="1" x14ac:dyDescent="0.35">
      <c r="A16" s="5">
        <v>5</v>
      </c>
      <c r="B16" s="6" t="s">
        <v>13</v>
      </c>
      <c r="C16" s="2">
        <v>5</v>
      </c>
      <c r="D16" s="2"/>
      <c r="E16" s="2"/>
    </row>
    <row r="17" spans="1:5" ht="49.5" customHeight="1" x14ac:dyDescent="0.35">
      <c r="A17" s="5">
        <v>6</v>
      </c>
      <c r="B17" s="6" t="s">
        <v>14</v>
      </c>
      <c r="C17" s="2">
        <v>3</v>
      </c>
      <c r="D17" s="2"/>
      <c r="E17" s="2"/>
    </row>
    <row r="18" spans="1:5" ht="28.15" customHeight="1" x14ac:dyDescent="0.35">
      <c r="A18" s="5"/>
      <c r="B18" s="5" t="s">
        <v>35</v>
      </c>
      <c r="C18" s="2">
        <f>C11</f>
        <v>30</v>
      </c>
      <c r="D18" s="2">
        <f>D11</f>
        <v>0</v>
      </c>
      <c r="E18" s="2"/>
    </row>
    <row r="19" spans="1:5" ht="28" x14ac:dyDescent="0.35">
      <c r="A19" s="2" t="s">
        <v>15</v>
      </c>
      <c r="B19" s="11" t="s">
        <v>16</v>
      </c>
      <c r="C19" s="2">
        <f>C20+C23+C36</f>
        <v>70</v>
      </c>
      <c r="D19" s="2">
        <f>D20+D23+D36</f>
        <v>0</v>
      </c>
      <c r="E19" s="2"/>
    </row>
    <row r="20" spans="1:5" ht="64.150000000000006" customHeight="1" x14ac:dyDescent="0.35">
      <c r="A20" s="5">
        <v>1</v>
      </c>
      <c r="B20" s="6" t="s">
        <v>17</v>
      </c>
      <c r="C20" s="12">
        <f>SUM(C21:C22)</f>
        <v>10</v>
      </c>
      <c r="D20" s="12">
        <f>SUM(D21:D22)</f>
        <v>0</v>
      </c>
      <c r="E20" s="2"/>
    </row>
    <row r="21" spans="1:5" ht="51.4" customHeight="1" x14ac:dyDescent="0.35">
      <c r="A21" s="9">
        <v>1.1000000000000001</v>
      </c>
      <c r="B21" s="7" t="s">
        <v>18</v>
      </c>
      <c r="C21" s="13">
        <v>5</v>
      </c>
      <c r="D21" s="2"/>
      <c r="E21" s="2"/>
    </row>
    <row r="22" spans="1:5" ht="34.15" customHeight="1" x14ac:dyDescent="0.35">
      <c r="A22" s="9">
        <v>1.2</v>
      </c>
      <c r="B22" s="7" t="s">
        <v>19</v>
      </c>
      <c r="C22" s="13">
        <v>5</v>
      </c>
      <c r="D22" s="2"/>
      <c r="E22" s="2"/>
    </row>
    <row r="23" spans="1:5" ht="67.900000000000006" customHeight="1" x14ac:dyDescent="0.35">
      <c r="A23" s="5">
        <v>2</v>
      </c>
      <c r="B23" s="6" t="s">
        <v>40</v>
      </c>
      <c r="C23" s="12">
        <f>SUM(C24:C35)</f>
        <v>50</v>
      </c>
      <c r="D23" s="12">
        <f>SUM(D24:D35)</f>
        <v>0</v>
      </c>
      <c r="E23" s="2"/>
    </row>
    <row r="24" spans="1:5" ht="79.900000000000006" customHeight="1" x14ac:dyDescent="0.35">
      <c r="A24" s="9">
        <v>2.1</v>
      </c>
      <c r="B24" s="7" t="s">
        <v>41</v>
      </c>
      <c r="C24" s="13">
        <v>4</v>
      </c>
      <c r="D24" s="2"/>
      <c r="E24" s="2"/>
    </row>
    <row r="25" spans="1:5" ht="54" customHeight="1" x14ac:dyDescent="0.35">
      <c r="A25" s="9">
        <v>2.2000000000000002</v>
      </c>
      <c r="B25" s="7" t="s">
        <v>42</v>
      </c>
      <c r="C25" s="13">
        <v>4</v>
      </c>
      <c r="D25" s="2"/>
      <c r="E25" s="2"/>
    </row>
    <row r="26" spans="1:5" ht="28" x14ac:dyDescent="0.35">
      <c r="A26" s="9">
        <v>2.2999999999999998</v>
      </c>
      <c r="B26" s="7" t="s">
        <v>43</v>
      </c>
      <c r="C26" s="13">
        <v>4</v>
      </c>
      <c r="D26" s="2"/>
      <c r="E26" s="2"/>
    </row>
    <row r="27" spans="1:5" ht="56" x14ac:dyDescent="0.35">
      <c r="A27" s="9">
        <v>2.4</v>
      </c>
      <c r="B27" s="7" t="s">
        <v>44</v>
      </c>
      <c r="C27" s="13">
        <v>4</v>
      </c>
      <c r="D27" s="2"/>
      <c r="E27" s="2"/>
    </row>
    <row r="28" spans="1:5" ht="42" x14ac:dyDescent="0.35">
      <c r="A28" s="9">
        <v>2.5</v>
      </c>
      <c r="B28" s="7" t="s">
        <v>45</v>
      </c>
      <c r="C28" s="13">
        <v>5</v>
      </c>
      <c r="D28" s="2"/>
      <c r="E28" s="2"/>
    </row>
    <row r="29" spans="1:5" ht="56" x14ac:dyDescent="0.35">
      <c r="A29" s="9">
        <v>2.6</v>
      </c>
      <c r="B29" s="7" t="s">
        <v>46</v>
      </c>
      <c r="C29" s="13">
        <v>4</v>
      </c>
      <c r="D29" s="2"/>
      <c r="E29" s="2"/>
    </row>
    <row r="30" spans="1:5" ht="70" x14ac:dyDescent="0.35">
      <c r="A30" s="9">
        <v>2.7</v>
      </c>
      <c r="B30" s="7" t="s">
        <v>47</v>
      </c>
      <c r="C30" s="13">
        <v>4</v>
      </c>
      <c r="D30" s="2"/>
      <c r="E30" s="2"/>
    </row>
    <row r="31" spans="1:5" ht="42" x14ac:dyDescent="0.35">
      <c r="A31" s="9">
        <v>2.8</v>
      </c>
      <c r="B31" s="7" t="s">
        <v>20</v>
      </c>
      <c r="C31" s="13">
        <v>4</v>
      </c>
      <c r="D31" s="2"/>
      <c r="E31" s="2"/>
    </row>
    <row r="32" spans="1:5" ht="28" x14ac:dyDescent="0.35">
      <c r="A32" s="9">
        <v>2.9</v>
      </c>
      <c r="B32" s="7" t="s">
        <v>21</v>
      </c>
      <c r="C32" s="13">
        <v>4</v>
      </c>
      <c r="D32" s="2"/>
      <c r="E32" s="2"/>
    </row>
    <row r="33" spans="1:6" ht="28" x14ac:dyDescent="0.35">
      <c r="A33" s="14" t="s">
        <v>22</v>
      </c>
      <c r="B33" s="7" t="s">
        <v>23</v>
      </c>
      <c r="C33" s="13">
        <v>4</v>
      </c>
      <c r="D33" s="2"/>
      <c r="E33" s="2"/>
    </row>
    <row r="34" spans="1:6" ht="42" x14ac:dyDescent="0.35">
      <c r="A34" s="9">
        <v>2.11</v>
      </c>
      <c r="B34" s="7" t="s">
        <v>48</v>
      </c>
      <c r="C34" s="13">
        <v>4</v>
      </c>
      <c r="D34" s="2"/>
      <c r="E34" s="2"/>
    </row>
    <row r="35" spans="1:6" ht="70" x14ac:dyDescent="0.35">
      <c r="A35" s="9">
        <v>2.12</v>
      </c>
      <c r="B35" s="7" t="s">
        <v>24</v>
      </c>
      <c r="C35" s="13">
        <v>5</v>
      </c>
      <c r="D35" s="2"/>
      <c r="E35" s="2"/>
    </row>
    <row r="36" spans="1:6" ht="42" x14ac:dyDescent="0.35">
      <c r="A36" s="5">
        <v>3</v>
      </c>
      <c r="B36" s="6" t="s">
        <v>25</v>
      </c>
      <c r="C36" s="12">
        <f>C37+C38</f>
        <v>10</v>
      </c>
      <c r="D36" s="12">
        <f>D37+D38</f>
        <v>0</v>
      </c>
      <c r="E36" s="2"/>
    </row>
    <row r="37" spans="1:6" ht="28" x14ac:dyDescent="0.35">
      <c r="A37" s="9">
        <v>3.1</v>
      </c>
      <c r="B37" s="7" t="s">
        <v>49</v>
      </c>
      <c r="C37" s="13">
        <v>5</v>
      </c>
      <c r="D37" s="2"/>
      <c r="E37" s="2"/>
    </row>
    <row r="38" spans="1:6" ht="28" x14ac:dyDescent="0.35">
      <c r="A38" s="9">
        <v>3.2</v>
      </c>
      <c r="B38" s="7" t="s">
        <v>50</v>
      </c>
      <c r="C38" s="13">
        <f>SUM(C39:C43)</f>
        <v>5</v>
      </c>
      <c r="D38" s="13">
        <f>SUM(D39:D43)</f>
        <v>0</v>
      </c>
      <c r="E38" s="2"/>
    </row>
    <row r="39" spans="1:6" ht="28" x14ac:dyDescent="0.35">
      <c r="A39" s="9" t="s">
        <v>11</v>
      </c>
      <c r="B39" s="7" t="s">
        <v>26</v>
      </c>
      <c r="C39" s="13">
        <v>1</v>
      </c>
      <c r="D39" s="2"/>
      <c r="E39" s="2"/>
    </row>
    <row r="40" spans="1:6" x14ac:dyDescent="0.35">
      <c r="A40" s="9" t="s">
        <v>11</v>
      </c>
      <c r="B40" s="7" t="s">
        <v>27</v>
      </c>
      <c r="C40" s="13">
        <v>1</v>
      </c>
      <c r="D40" s="2"/>
      <c r="E40" s="2"/>
    </row>
    <row r="41" spans="1:6" x14ac:dyDescent="0.35">
      <c r="A41" s="9" t="s">
        <v>11</v>
      </c>
      <c r="B41" s="7" t="s">
        <v>28</v>
      </c>
      <c r="C41" s="13">
        <v>1</v>
      </c>
      <c r="D41" s="2"/>
      <c r="E41" s="2"/>
    </row>
    <row r="42" spans="1:6" x14ac:dyDescent="0.35">
      <c r="A42" s="9" t="s">
        <v>11</v>
      </c>
      <c r="B42" s="7" t="s">
        <v>29</v>
      </c>
      <c r="C42" s="13">
        <v>1</v>
      </c>
      <c r="D42" s="2"/>
      <c r="E42" s="2"/>
    </row>
    <row r="43" spans="1:6" ht="28" x14ac:dyDescent="0.35">
      <c r="A43" s="9" t="s">
        <v>11</v>
      </c>
      <c r="B43" s="7" t="s">
        <v>51</v>
      </c>
      <c r="C43" s="13">
        <v>1</v>
      </c>
      <c r="D43" s="2"/>
      <c r="E43" s="2"/>
    </row>
    <row r="44" spans="1:6" x14ac:dyDescent="0.35">
      <c r="A44" s="25"/>
      <c r="B44" s="26" t="s">
        <v>36</v>
      </c>
      <c r="C44" s="27">
        <f>C19</f>
        <v>70</v>
      </c>
      <c r="D44" s="27">
        <f>D19</f>
        <v>0</v>
      </c>
      <c r="E44" s="2"/>
    </row>
    <row r="45" spans="1:6" ht="13.9" customHeight="1" x14ac:dyDescent="0.35">
      <c r="A45" s="15"/>
      <c r="B45" s="16" t="s">
        <v>30</v>
      </c>
      <c r="C45" s="17">
        <f>C44+C18</f>
        <v>100</v>
      </c>
      <c r="D45" s="17">
        <f>D44+D18</f>
        <v>0</v>
      </c>
      <c r="E45" s="2"/>
      <c r="F45" s="10"/>
    </row>
    <row r="46" spans="1:6" ht="4.9000000000000004" customHeight="1" x14ac:dyDescent="0.35">
      <c r="A46" s="18"/>
      <c r="B46" s="19"/>
      <c r="C46" s="18"/>
      <c r="D46" s="20"/>
      <c r="E46" s="20"/>
      <c r="F46" s="10"/>
    </row>
    <row r="47" spans="1:6" ht="15" customHeight="1" x14ac:dyDescent="0.35">
      <c r="A47" s="34" t="s">
        <v>37</v>
      </c>
      <c r="B47" s="35"/>
      <c r="C47" s="35"/>
      <c r="D47" s="35"/>
      <c r="E47" s="35"/>
      <c r="F47" s="35"/>
    </row>
    <row r="48" spans="1:6" ht="15.4" customHeight="1" x14ac:dyDescent="0.35">
      <c r="A48" s="35"/>
      <c r="B48" s="35"/>
      <c r="C48" s="35"/>
      <c r="D48" s="35"/>
      <c r="E48" s="35"/>
      <c r="F48" s="35"/>
    </row>
    <row r="49" spans="1:6" ht="58.5" customHeight="1" x14ac:dyDescent="0.35">
      <c r="A49" s="35"/>
      <c r="B49" s="35"/>
      <c r="C49" s="35"/>
      <c r="D49" s="35"/>
      <c r="E49" s="35"/>
      <c r="F49" s="35"/>
    </row>
    <row r="50" spans="1:6" x14ac:dyDescent="0.35">
      <c r="A50" s="21" t="s">
        <v>31</v>
      </c>
      <c r="B50" s="21"/>
      <c r="C50" s="21"/>
      <c r="D50" s="21"/>
      <c r="E50" s="21"/>
      <c r="F50" s="22"/>
    </row>
    <row r="51" spans="1:6" ht="39" customHeight="1" x14ac:dyDescent="0.35">
      <c r="A51" s="28" t="s">
        <v>32</v>
      </c>
      <c r="B51" s="28"/>
      <c r="C51" s="28"/>
      <c r="D51" s="28"/>
      <c r="E51" s="28"/>
    </row>
    <row r="52" spans="1:6" ht="18" x14ac:dyDescent="0.35">
      <c r="A52" s="23" t="s">
        <v>33</v>
      </c>
      <c r="B52" s="29" t="s">
        <v>34</v>
      </c>
      <c r="C52" s="29"/>
      <c r="D52" s="29"/>
      <c r="E52" s="29"/>
      <c r="F52" s="24"/>
    </row>
  </sheetData>
  <mergeCells count="16">
    <mergeCell ref="A6:E6"/>
    <mergeCell ref="A1:B1"/>
    <mergeCell ref="A2:B2"/>
    <mergeCell ref="C2:E2"/>
    <mergeCell ref="A3:B3"/>
    <mergeCell ref="A4:E4"/>
    <mergeCell ref="A5:E5"/>
    <mergeCell ref="C1:E1"/>
    <mergeCell ref="A51:E51"/>
    <mergeCell ref="B52:E52"/>
    <mergeCell ref="A7:E7"/>
    <mergeCell ref="A9:A10"/>
    <mergeCell ref="B9:B10"/>
    <mergeCell ref="C9:D9"/>
    <mergeCell ref="E9:E10"/>
    <mergeCell ref="A47:F49"/>
  </mergeCells>
  <pageMargins left="0.95" right="0.7" top="0.75" bottom="0.75" header="0.3" footer="0.3"/>
  <pageSetup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cp:lastPrinted>2025-11-11T10:35:58Z</cp:lastPrinted>
  <dcterms:created xsi:type="dcterms:W3CDTF">2025-10-15T10:11:52Z</dcterms:created>
  <dcterms:modified xsi:type="dcterms:W3CDTF">2025-11-15T01:22:04Z</dcterms:modified>
</cp:coreProperties>
</file>